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K:\JIRKA\VZ 2025\13_25_Nákup nábytku do odborných učeben na Základní školu Karla Jeřábka v Roudnice nad Labem VEU_28_2025 J\8_Poslední úpravy - požadavek dotačního\"/>
    </mc:Choice>
  </mc:AlternateContent>
  <xr:revisionPtr revIDLastSave="0" documentId="13_ncr:1_{A8441311-68EC-422A-9066-16CF6FC77829}" xr6:coauthVersionLast="47" xr6:coauthVersionMax="47" xr10:uidLastSave="{00000000-0000-0000-0000-000000000000}"/>
  <bookViews>
    <workbookView xWindow="28680" yWindow="-120" windowWidth="29040" windowHeight="15840" activeTab="1" xr2:uid="{FAA5811D-A379-43A7-A935-892CB66F4373}"/>
  </bookViews>
  <sheets>
    <sheet name="Rekapitulace dodávky" sheetId="1" r:id="rId1"/>
    <sheet name="UPV" sheetId="2" r:id="rId2"/>
    <sheet name="ICT1 malá" sheetId="3" r:id="rId3"/>
    <sheet name="ICT2velká" sheetId="4" r:id="rId4"/>
    <sheet name="LABORATOŘ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5" l="1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2" i="5"/>
  <c r="E3" i="4"/>
  <c r="E4" i="4"/>
  <c r="E5" i="4"/>
  <c r="E6" i="4"/>
  <c r="E7" i="4"/>
  <c r="E8" i="4"/>
  <c r="E9" i="4"/>
  <c r="E2" i="4"/>
  <c r="E3" i="3"/>
  <c r="E4" i="3"/>
  <c r="E5" i="3"/>
  <c r="E6" i="3"/>
  <c r="E2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2" i="2"/>
  <c r="E19" i="5" l="1"/>
  <c r="E12" i="4"/>
  <c r="E9" i="3"/>
  <c r="E18" i="2"/>
  <c r="E20" i="5" l="1"/>
  <c r="J12" i="1"/>
  <c r="M12" i="1" s="1"/>
  <c r="E13" i="4"/>
  <c r="J11" i="1"/>
  <c r="M11" i="1" s="1"/>
  <c r="E10" i="3"/>
  <c r="J10" i="1"/>
  <c r="M10" i="1" s="1"/>
  <c r="E19" i="2"/>
  <c r="J9" i="1"/>
  <c r="J8" i="1" l="1"/>
  <c r="M8" i="1" s="1"/>
  <c r="M9" i="1"/>
</calcChain>
</file>

<file path=xl/sharedStrings.xml><?xml version="1.0" encoding="utf-8"?>
<sst xmlns="http://schemas.openxmlformats.org/spreadsheetml/2006/main" count="82" uniqueCount="50">
  <si>
    <t>Montáž nábytkového vybavení.</t>
  </si>
  <si>
    <t>Kompletní instalace elektrorozvodů.</t>
  </si>
  <si>
    <t>Kompletní instalace vodovodních médií.</t>
  </si>
  <si>
    <t>Skříň vysoká uzamykatelná, 4x dveře</t>
  </si>
  <si>
    <t>Skříň vysoká uzamykatelná, 2 x dveře</t>
  </si>
  <si>
    <t>Skříň  vysoká s prosklenými a plnými dveřmi,uzamykatelná</t>
  </si>
  <si>
    <t>Žákovská židle</t>
  </si>
  <si>
    <t>Laboratorní kahan přenosný do odborných učeben.</t>
  </si>
  <si>
    <t>Elektrorozvaděč nízkonapěťový 0-24V, výkon 10A.</t>
  </si>
  <si>
    <t xml:space="preserve">Mycí stůl pro odborné přírodovědné učebny. </t>
  </si>
  <si>
    <t>Učitelská židle</t>
  </si>
  <si>
    <t>Demonstrační stůl se skříňkou pro elektric. výbavu, s mycím stolem a katedrou - celková délka stolu min. 2600x900x800mm ( ŠxVxH ) + katedra š.100 v.760 mm.  Tzn. demonstrační stůl s katedrou o délce min. 3600mm.</t>
  </si>
  <si>
    <t>počet ks</t>
  </si>
  <si>
    <t>název položky</t>
  </si>
  <si>
    <t>katedra učitele  1300x650 mm</t>
  </si>
  <si>
    <t>Skříň vysoká úzká</t>
  </si>
  <si>
    <t>Skříň vysoká uzamykatelná, 2x dveře,otevřený regál</t>
  </si>
  <si>
    <t>Stůl čtvercový</t>
  </si>
  <si>
    <t>Stolička laboratorní</t>
  </si>
  <si>
    <t>Šatní skříň vysoká, uzamykatelná</t>
  </si>
  <si>
    <t>Nástavec 2xdveře</t>
  </si>
  <si>
    <t>Laboratorní pracoviště pro 10 žáků oboustranné, 2x nástavba, 4x mycí pult, baterie, 10x zásuvka</t>
  </si>
  <si>
    <t>Žebřík hliníkový</t>
  </si>
  <si>
    <t>Závěsná skříňka,otevřený regál</t>
  </si>
  <si>
    <t xml:space="preserve">Plynový komplet pro laboratorní pracoviště pro 5xžáků  </t>
  </si>
  <si>
    <t>Laboratorní pracoviště pro 5 žáků jednostranné, 1xmycí pult, baterie, 5xzásuvka</t>
  </si>
  <si>
    <t>Myčka nádobí</t>
  </si>
  <si>
    <t>Zastínění - rolety</t>
  </si>
  <si>
    <t>Interaktivní tabule na stěnu</t>
  </si>
  <si>
    <t>číslo položky</t>
  </si>
  <si>
    <t>Cena celkem bez DPH</t>
  </si>
  <si>
    <t>Cena celkem s DPH</t>
  </si>
  <si>
    <t>Žákovský stůl, trojmístný 1800x650mm, v.760mm</t>
  </si>
  <si>
    <t>Elektropanel pro žákovské pracoviště. Odborná učebna fyziky</t>
  </si>
  <si>
    <t>Žákovský stůl, trojmístný 1800x800mm, v.760mm</t>
  </si>
  <si>
    <t>Počítačový stůl o rozměrech ŠxVxH 900x760x700 mm  s výklopnou uzamykatelnou schránkou</t>
  </si>
  <si>
    <t>jednotková cena</t>
  </si>
  <si>
    <t>celková cena</t>
  </si>
  <si>
    <t>Katedra učitele  1300x650 mm</t>
  </si>
  <si>
    <t>Stohovatelná pracovní stolička</t>
  </si>
  <si>
    <t>Cena bez DPH [CZK]</t>
  </si>
  <si>
    <t>Cena s DPH [CZK]</t>
  </si>
  <si>
    <t>Náklady z rozpočtů</t>
  </si>
  <si>
    <t>UPV</t>
  </si>
  <si>
    <t>ICT1 malá</t>
  </si>
  <si>
    <t>ICT2 velká</t>
  </si>
  <si>
    <t>Laboratoř</t>
  </si>
  <si>
    <t>REKAPITULACE DODÁVKY</t>
  </si>
  <si>
    <t>CZ.06.04.01/00/22_111/0001637 - Modernizace odborných učeben a zajištění vnitřní konektivity školy</t>
  </si>
  <si>
    <t>CZ.06.05.01/00/22_048/0006084 - Vybudování laboratoře přírodních věd na Základní škole Karla Jeřábka 941 v Roudnici  nad Labem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</si>
</sst>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6"/>
      <color rgb="FF193137"/>
      <name val="Arial"/>
      <family val="2"/>
      <charset val="238"/>
    </font>
    <font>
      <sz val="8"/>
      <name val="Arial CE"/>
      <family val="2"/>
    </font>
    <font>
      <b/>
      <sz val="14"/>
      <name val="Arial CE"/>
    </font>
    <font>
      <sz val="9"/>
      <name val="Arial CE"/>
    </font>
    <font>
      <b/>
      <sz val="12"/>
      <color rgb="FF960000"/>
      <name val="Arial CE"/>
    </font>
    <font>
      <b/>
      <sz val="11"/>
      <color rgb="FF003366"/>
      <name val="Arial CE"/>
    </font>
    <font>
      <sz val="11"/>
      <color rgb="FF003366"/>
      <name val="Arial CE"/>
    </font>
  </fonts>
  <fills count="6">
    <fill>
      <patternFill patternType="none"/>
    </fill>
    <fill>
      <patternFill patternType="gray125"/>
    </fill>
    <fill>
      <patternFill patternType="solid">
        <fgColor rgb="FFF0F4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2D2D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7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6" fillId="2" borderId="0" xfId="0" applyFont="1" applyFill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164" fontId="2" fillId="0" borderId="0" xfId="0" applyNumberFormat="1" applyFont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/>
    <xf numFmtId="0" fontId="0" fillId="4" borderId="1" xfId="0" applyFill="1" applyBorder="1" applyProtection="1">
      <protection locked="0"/>
    </xf>
    <xf numFmtId="164" fontId="0" fillId="0" borderId="1" xfId="0" applyNumberFormat="1" applyBorder="1"/>
    <xf numFmtId="0" fontId="4" fillId="0" borderId="1" xfId="1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4" fillId="0" borderId="1" xfId="1" applyFont="1" applyFill="1" applyBorder="1" applyAlignment="1">
      <alignment vertical="top"/>
    </xf>
    <xf numFmtId="0" fontId="1" fillId="0" borderId="1" xfId="0" applyFont="1" applyBorder="1" applyAlignment="1">
      <alignment horizontal="right" vertical="center"/>
    </xf>
    <xf numFmtId="0" fontId="4" fillId="0" borderId="1" xfId="1" applyFont="1" applyFill="1" applyBorder="1" applyAlignment="1">
      <alignment vertical="top" wrapText="1"/>
    </xf>
    <xf numFmtId="0" fontId="8" fillId="0" borderId="0" xfId="2" applyFont="1" applyAlignment="1">
      <alignment horizontal="left" vertical="center"/>
    </xf>
    <xf numFmtId="0" fontId="9" fillId="5" borderId="2" xfId="2" applyFont="1" applyFill="1" applyBorder="1" applyAlignment="1">
      <alignment vertical="center"/>
    </xf>
    <xf numFmtId="0" fontId="9" fillId="5" borderId="3" xfId="2" applyFont="1" applyFill="1" applyBorder="1" applyAlignment="1">
      <alignment vertical="center"/>
    </xf>
    <xf numFmtId="0" fontId="7" fillId="0" borderId="0" xfId="2" applyAlignment="1">
      <alignment vertical="center"/>
    </xf>
    <xf numFmtId="0" fontId="10" fillId="0" borderId="0" xfId="2" applyFont="1" applyAlignment="1">
      <alignment horizontal="left"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vertical="center" wrapText="1"/>
    </xf>
    <xf numFmtId="0" fontId="12" fillId="0" borderId="0" xfId="2" applyFont="1" applyAlignment="1">
      <alignment vertical="center"/>
    </xf>
    <xf numFmtId="0" fontId="0" fillId="0" borderId="0" xfId="0" applyAlignment="1">
      <alignment vertical="center"/>
    </xf>
    <xf numFmtId="0" fontId="9" fillId="5" borderId="3" xfId="2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left" vertical="center"/>
    </xf>
    <xf numFmtId="0" fontId="9" fillId="5" borderId="3" xfId="2" applyFont="1" applyFill="1" applyBorder="1" applyAlignment="1">
      <alignment horizontal="center" vertical="center"/>
    </xf>
    <xf numFmtId="0" fontId="9" fillId="5" borderId="4" xfId="2" applyFont="1" applyFill="1" applyBorder="1" applyAlignment="1">
      <alignment horizontal="left" vertical="center"/>
    </xf>
    <xf numFmtId="4" fontId="10" fillId="0" borderId="0" xfId="2" applyNumberFormat="1" applyFont="1" applyAlignment="1">
      <alignment horizontal="right" vertical="center"/>
    </xf>
    <xf numFmtId="4" fontId="10" fillId="0" borderId="0" xfId="2" applyNumberFormat="1" applyFont="1" applyAlignment="1">
      <alignment vertical="center"/>
    </xf>
    <xf numFmtId="0" fontId="11" fillId="0" borderId="0" xfId="2" applyFont="1" applyAlignment="1">
      <alignment horizontal="left" vertical="center" wrapText="1"/>
    </xf>
    <xf numFmtId="4" fontId="12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4" fontId="12" fillId="0" borderId="0" xfId="2" applyNumberFormat="1" applyFont="1" applyAlignment="1">
      <alignment horizontal="right" vertical="center"/>
    </xf>
    <xf numFmtId="0" fontId="2" fillId="0" borderId="1" xfId="0" applyFont="1" applyBorder="1" applyAlignment="1">
      <alignment horizontal="left"/>
    </xf>
  </cellXfs>
  <cellStyles count="3">
    <cellStyle name="Hypertextový odkaz" xfId="1" builtinId="8"/>
    <cellStyle name="Normální" xfId="0" builtinId="0"/>
    <cellStyle name="Normální 2" xfId="2" xr:uid="{965C06E0-58FA-4BC7-AFF3-391C4469B7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vybaveni-skol.cz/pegas-vyskove-stavitelna-stohovatelna-zidle.htm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A7833-B621-4C5D-9EC4-614D64568AF5}">
  <dimension ref="B3:O12"/>
  <sheetViews>
    <sheetView workbookViewId="0">
      <selection activeCell="N18" sqref="N18"/>
    </sheetView>
  </sheetViews>
  <sheetFormatPr defaultRowHeight="15" x14ac:dyDescent="0.25"/>
  <sheetData>
    <row r="3" spans="2:15" ht="18" x14ac:dyDescent="0.25">
      <c r="B3" s="25" t="s">
        <v>47</v>
      </c>
    </row>
    <row r="6" spans="2:15" x14ac:dyDescent="0.25">
      <c r="B6" s="26"/>
      <c r="C6" s="27"/>
      <c r="D6" s="27"/>
      <c r="E6" s="27"/>
      <c r="F6" s="27"/>
      <c r="G6" s="27"/>
      <c r="H6" s="27"/>
      <c r="I6" s="27"/>
      <c r="J6" s="35" t="s">
        <v>40</v>
      </c>
      <c r="K6" s="36"/>
      <c r="L6" s="36"/>
      <c r="M6" s="37" t="s">
        <v>41</v>
      </c>
      <c r="N6" s="36"/>
      <c r="O6" s="38"/>
    </row>
    <row r="7" spans="2:15" x14ac:dyDescent="0.25"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</row>
    <row r="8" spans="2:15" ht="15.75" x14ac:dyDescent="0.25">
      <c r="B8" s="29" t="s">
        <v>42</v>
      </c>
      <c r="C8" s="30"/>
      <c r="D8" s="30"/>
      <c r="E8" s="30"/>
      <c r="F8" s="30"/>
      <c r="G8" s="30"/>
      <c r="H8" s="30"/>
      <c r="I8" s="30"/>
      <c r="J8" s="39">
        <f>ROUND(SUM(J9:J12),2)</f>
        <v>0</v>
      </c>
      <c r="K8" s="39"/>
      <c r="L8" s="39"/>
      <c r="M8" s="40">
        <f>SUM(J8,S8)*1.21</f>
        <v>0</v>
      </c>
      <c r="N8" s="40"/>
      <c r="O8" s="40"/>
    </row>
    <row r="9" spans="2:15" x14ac:dyDescent="0.25">
      <c r="B9" s="31"/>
      <c r="C9" s="32">
        <v>1</v>
      </c>
      <c r="D9" s="32"/>
      <c r="E9" s="33"/>
      <c r="F9" s="41" t="s">
        <v>43</v>
      </c>
      <c r="G9" s="41"/>
      <c r="H9" s="41"/>
      <c r="I9" s="41"/>
      <c r="J9" s="42">
        <f>UPV!E18</f>
        <v>0</v>
      </c>
      <c r="K9" s="43"/>
      <c r="L9" s="43"/>
      <c r="M9" s="42">
        <f>SUM(J9,S9)*1.21</f>
        <v>0</v>
      </c>
      <c r="N9" s="42"/>
      <c r="O9" s="42"/>
    </row>
    <row r="10" spans="2:15" x14ac:dyDescent="0.25">
      <c r="B10" s="31"/>
      <c r="C10" s="32">
        <v>2</v>
      </c>
      <c r="D10" s="32"/>
      <c r="E10" s="33"/>
      <c r="F10" s="41" t="s">
        <v>44</v>
      </c>
      <c r="G10" s="41"/>
      <c r="H10" s="41"/>
      <c r="I10" s="41"/>
      <c r="J10" s="44">
        <f>'ICT1 malá'!E9</f>
        <v>0</v>
      </c>
      <c r="K10" s="44"/>
      <c r="L10" s="44"/>
      <c r="M10" s="44">
        <f>J10*1.21</f>
        <v>0</v>
      </c>
      <c r="N10" s="44"/>
      <c r="O10" s="44"/>
    </row>
    <row r="11" spans="2:15" x14ac:dyDescent="0.25">
      <c r="B11" s="31"/>
      <c r="C11" s="32">
        <v>3</v>
      </c>
      <c r="D11" s="32"/>
      <c r="E11" s="33"/>
      <c r="F11" s="41" t="s">
        <v>45</v>
      </c>
      <c r="G11" s="41"/>
      <c r="H11" s="41"/>
      <c r="I11" s="41"/>
      <c r="J11" s="42">
        <f>ICT2velká!E12</f>
        <v>0</v>
      </c>
      <c r="K11" s="42"/>
      <c r="L11" s="42"/>
      <c r="M11" s="42">
        <f>SUM(J11,S11)*1.21</f>
        <v>0</v>
      </c>
      <c r="N11" s="42"/>
      <c r="O11" s="42"/>
    </row>
    <row r="12" spans="2:15" x14ac:dyDescent="0.25">
      <c r="B12" s="31"/>
      <c r="C12" s="32">
        <v>4</v>
      </c>
      <c r="D12" s="32"/>
      <c r="E12" s="33"/>
      <c r="F12" s="41" t="s">
        <v>46</v>
      </c>
      <c r="G12" s="41"/>
      <c r="H12" s="41"/>
      <c r="I12" s="41"/>
      <c r="J12" s="42">
        <f>LABORATOŘ!E19</f>
        <v>0</v>
      </c>
      <c r="K12" s="42"/>
      <c r="L12" s="42"/>
      <c r="M12" s="42">
        <f>SUM(J12,S12)*1.21</f>
        <v>0</v>
      </c>
      <c r="N12" s="42"/>
      <c r="O12" s="42"/>
    </row>
  </sheetData>
  <sheetProtection algorithmName="SHA-512" hashValue="8CmHEiTTbqVQVSXeos6mAHCN7y5K2DoMD97NKpFQXqSqKnyR3Bg+ntWy5uSn/XQ2NHuy3RTPMQSYMPE+7v4DJw==" saltValue="WRNNYhzSrHlbRUlg836oww==" spinCount="100000" sheet="1" objects="1" scenarios="1"/>
  <mergeCells count="16">
    <mergeCell ref="F12:I12"/>
    <mergeCell ref="J12:L12"/>
    <mergeCell ref="M12:O12"/>
    <mergeCell ref="F10:I10"/>
    <mergeCell ref="J10:L10"/>
    <mergeCell ref="M10:O10"/>
    <mergeCell ref="F11:I11"/>
    <mergeCell ref="J11:L11"/>
    <mergeCell ref="M11:O11"/>
    <mergeCell ref="J6:L6"/>
    <mergeCell ref="M6:O6"/>
    <mergeCell ref="J8:L8"/>
    <mergeCell ref="M8:O8"/>
    <mergeCell ref="F9:I9"/>
    <mergeCell ref="J9:L9"/>
    <mergeCell ref="M9:O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AED4E-193E-4625-8028-1F6130F0AD11}">
  <dimension ref="A1:E22"/>
  <sheetViews>
    <sheetView tabSelected="1" zoomScaleNormal="100" workbookViewId="0">
      <selection activeCell="G19" sqref="G19"/>
    </sheetView>
  </sheetViews>
  <sheetFormatPr defaultColWidth="9.140625" defaultRowHeight="15.75" x14ac:dyDescent="0.25"/>
  <cols>
    <col min="1" max="1" width="12" style="1" customWidth="1"/>
    <col min="2" max="2" width="55.85546875" style="1" customWidth="1"/>
    <col min="3" max="3" width="8" style="1" customWidth="1"/>
    <col min="4" max="4" width="16.85546875" style="1" customWidth="1"/>
    <col min="5" max="5" width="21.5703125" style="1" customWidth="1"/>
    <col min="6" max="16384" width="9.140625" style="1"/>
  </cols>
  <sheetData>
    <row r="1" spans="1:5" s="2" customFormat="1" x14ac:dyDescent="0.25">
      <c r="A1" s="4" t="s">
        <v>29</v>
      </c>
      <c r="B1" s="4" t="s">
        <v>13</v>
      </c>
      <c r="C1" s="8" t="s">
        <v>12</v>
      </c>
      <c r="D1" s="3" t="s">
        <v>36</v>
      </c>
      <c r="E1" s="3" t="s">
        <v>37</v>
      </c>
    </row>
    <row r="2" spans="1:5" ht="60" x14ac:dyDescent="0.25">
      <c r="A2" s="11">
        <v>1</v>
      </c>
      <c r="B2" s="12" t="s">
        <v>11</v>
      </c>
      <c r="C2" s="13">
        <v>1</v>
      </c>
      <c r="D2" s="14"/>
      <c r="E2" s="15">
        <f>D2*C2</f>
        <v>0</v>
      </c>
    </row>
    <row r="3" spans="1:5" ht="125.1" hidden="1" customHeight="1" thickBot="1" x14ac:dyDescent="0.3">
      <c r="A3" s="11"/>
      <c r="B3" s="16"/>
      <c r="C3" s="13">
        <v>1</v>
      </c>
      <c r="D3" s="14"/>
      <c r="E3" s="15">
        <f t="shared" ref="E3:E16" si="0">D3*C3</f>
        <v>0</v>
      </c>
    </row>
    <row r="4" spans="1:5" x14ac:dyDescent="0.25">
      <c r="A4" s="11">
        <v>2</v>
      </c>
      <c r="B4" s="12" t="s">
        <v>10</v>
      </c>
      <c r="C4" s="13">
        <v>1</v>
      </c>
      <c r="D4" s="14"/>
      <c r="E4" s="15">
        <f t="shared" si="0"/>
        <v>0</v>
      </c>
    </row>
    <row r="5" spans="1:5" x14ac:dyDescent="0.25">
      <c r="A5" s="11">
        <v>3</v>
      </c>
      <c r="B5" s="12" t="s">
        <v>9</v>
      </c>
      <c r="C5" s="13">
        <v>5</v>
      </c>
      <c r="D5" s="14"/>
      <c r="E5" s="15">
        <f t="shared" si="0"/>
        <v>0</v>
      </c>
    </row>
    <row r="6" spans="1:5" x14ac:dyDescent="0.25">
      <c r="A6" s="11">
        <v>4</v>
      </c>
      <c r="B6" s="12" t="s">
        <v>32</v>
      </c>
      <c r="C6" s="13">
        <v>10</v>
      </c>
      <c r="D6" s="14"/>
      <c r="E6" s="15">
        <f t="shared" si="0"/>
        <v>0</v>
      </c>
    </row>
    <row r="7" spans="1:5" x14ac:dyDescent="0.25">
      <c r="A7" s="11">
        <v>5</v>
      </c>
      <c r="B7" s="12" t="s">
        <v>8</v>
      </c>
      <c r="C7" s="13">
        <v>1</v>
      </c>
      <c r="D7" s="14"/>
      <c r="E7" s="15">
        <f t="shared" si="0"/>
        <v>0</v>
      </c>
    </row>
    <row r="8" spans="1:5" ht="18" customHeight="1" x14ac:dyDescent="0.25">
      <c r="A8" s="11">
        <v>6</v>
      </c>
      <c r="B8" s="12" t="s">
        <v>33</v>
      </c>
      <c r="C8" s="13">
        <v>10</v>
      </c>
      <c r="D8" s="14"/>
      <c r="E8" s="15">
        <f t="shared" si="0"/>
        <v>0</v>
      </c>
    </row>
    <row r="9" spans="1:5" x14ac:dyDescent="0.25">
      <c r="A9" s="11">
        <v>7</v>
      </c>
      <c r="B9" s="12" t="s">
        <v>7</v>
      </c>
      <c r="C9" s="13">
        <v>11</v>
      </c>
      <c r="D9" s="14"/>
      <c r="E9" s="15">
        <f t="shared" si="0"/>
        <v>0</v>
      </c>
    </row>
    <row r="10" spans="1:5" x14ac:dyDescent="0.25">
      <c r="A10" s="11">
        <v>8</v>
      </c>
      <c r="B10" s="12" t="s">
        <v>6</v>
      </c>
      <c r="C10" s="13">
        <v>30</v>
      </c>
      <c r="D10" s="14"/>
      <c r="E10" s="15">
        <f t="shared" si="0"/>
        <v>0</v>
      </c>
    </row>
    <row r="11" spans="1:5" x14ac:dyDescent="0.25">
      <c r="A11" s="11">
        <v>9</v>
      </c>
      <c r="B11" s="12" t="s">
        <v>5</v>
      </c>
      <c r="C11" s="13">
        <v>2</v>
      </c>
      <c r="D11" s="14"/>
      <c r="E11" s="15">
        <f t="shared" si="0"/>
        <v>0</v>
      </c>
    </row>
    <row r="12" spans="1:5" x14ac:dyDescent="0.25">
      <c r="A12" s="11">
        <v>10</v>
      </c>
      <c r="B12" s="12" t="s">
        <v>4</v>
      </c>
      <c r="C12" s="13">
        <v>1</v>
      </c>
      <c r="D12" s="14"/>
      <c r="E12" s="15">
        <f t="shared" si="0"/>
        <v>0</v>
      </c>
    </row>
    <row r="13" spans="1:5" x14ac:dyDescent="0.25">
      <c r="A13" s="11">
        <v>11</v>
      </c>
      <c r="B13" s="12" t="s">
        <v>3</v>
      </c>
      <c r="C13" s="13">
        <v>2</v>
      </c>
      <c r="D13" s="14"/>
      <c r="E13" s="15">
        <f t="shared" si="0"/>
        <v>0</v>
      </c>
    </row>
    <row r="14" spans="1:5" x14ac:dyDescent="0.25">
      <c r="A14" s="11">
        <v>12</v>
      </c>
      <c r="B14" s="12" t="s">
        <v>2</v>
      </c>
      <c r="C14" s="13">
        <v>1</v>
      </c>
      <c r="D14" s="14"/>
      <c r="E14" s="15">
        <f t="shared" si="0"/>
        <v>0</v>
      </c>
    </row>
    <row r="15" spans="1:5" x14ac:dyDescent="0.25">
      <c r="A15" s="11">
        <v>13</v>
      </c>
      <c r="B15" s="12" t="s">
        <v>1</v>
      </c>
      <c r="C15" s="13">
        <v>1</v>
      </c>
      <c r="D15" s="14"/>
      <c r="E15" s="15">
        <f t="shared" si="0"/>
        <v>0</v>
      </c>
    </row>
    <row r="16" spans="1:5" x14ac:dyDescent="0.25">
      <c r="A16" s="11">
        <v>14</v>
      </c>
      <c r="B16" s="12" t="s">
        <v>0</v>
      </c>
      <c r="C16" s="13">
        <v>1</v>
      </c>
      <c r="D16" s="14"/>
      <c r="E16" s="15">
        <f t="shared" si="0"/>
        <v>0</v>
      </c>
    </row>
    <row r="17" spans="1:5" x14ac:dyDescent="0.25">
      <c r="E17" s="10"/>
    </row>
    <row r="18" spans="1:5" x14ac:dyDescent="0.25">
      <c r="C18" s="45" t="s">
        <v>30</v>
      </c>
      <c r="D18" s="45"/>
      <c r="E18" s="9">
        <f>SUM(E2:E16)</f>
        <v>0</v>
      </c>
    </row>
    <row r="19" spans="1:5" x14ac:dyDescent="0.25">
      <c r="C19" s="45" t="s">
        <v>31</v>
      </c>
      <c r="D19" s="45"/>
      <c r="E19" s="9">
        <f>E18*1.21</f>
        <v>0</v>
      </c>
    </row>
    <row r="22" spans="1:5" x14ac:dyDescent="0.25">
      <c r="A22" s="34" t="s">
        <v>48</v>
      </c>
    </row>
  </sheetData>
  <sheetProtection algorithmName="SHA-512" hashValue="fKh6ys+RwR6WuDvdSVcdN/sX52zEBD5TSlIvZIrzoPs23dYJNNkrMLwwFR2i7fr6Ya7t5xVQwE3RTiVfOCo43A==" saltValue="4MOog7znMCKyjafyrh8Hhg==" spinCount="100000" sheet="1" objects="1" scenarios="1"/>
  <mergeCells count="2">
    <mergeCell ref="C18:D18"/>
    <mergeCell ref="C19:D19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019AF-660C-4F21-BD2C-A76674B41995}">
  <dimension ref="A1:E13"/>
  <sheetViews>
    <sheetView workbookViewId="0">
      <selection activeCell="B24" sqref="B24"/>
    </sheetView>
  </sheetViews>
  <sheetFormatPr defaultRowHeight="15" x14ac:dyDescent="0.25"/>
  <cols>
    <col min="1" max="1" width="11.28515625" customWidth="1"/>
    <col min="2" max="2" width="48.5703125" customWidth="1"/>
    <col min="3" max="3" width="8.140625" customWidth="1"/>
    <col min="4" max="4" width="16.42578125" bestFit="1" customWidth="1"/>
    <col min="5" max="5" width="23.28515625" customWidth="1"/>
  </cols>
  <sheetData>
    <row r="1" spans="1:5" ht="15.75" x14ac:dyDescent="0.25">
      <c r="A1" s="4" t="s">
        <v>29</v>
      </c>
      <c r="B1" s="4" t="s">
        <v>13</v>
      </c>
      <c r="C1" s="8" t="s">
        <v>12</v>
      </c>
      <c r="D1" s="3" t="s">
        <v>36</v>
      </c>
      <c r="E1" s="3" t="s">
        <v>37</v>
      </c>
    </row>
    <row r="2" spans="1:5" x14ac:dyDescent="0.25">
      <c r="A2" s="11">
        <v>1</v>
      </c>
      <c r="B2" s="12" t="s">
        <v>34</v>
      </c>
      <c r="C2" s="18">
        <v>9</v>
      </c>
      <c r="D2" s="14"/>
      <c r="E2" s="15">
        <f>D2*C2</f>
        <v>0</v>
      </c>
    </row>
    <row r="3" spans="1:5" x14ac:dyDescent="0.25">
      <c r="A3" s="11">
        <v>2</v>
      </c>
      <c r="B3" s="12" t="s">
        <v>14</v>
      </c>
      <c r="C3" s="18">
        <v>1</v>
      </c>
      <c r="D3" s="14"/>
      <c r="E3" s="15">
        <f t="shared" ref="E3:E6" si="0">D3*C3</f>
        <v>0</v>
      </c>
    </row>
    <row r="4" spans="1:5" x14ac:dyDescent="0.25">
      <c r="A4" s="11">
        <v>3</v>
      </c>
      <c r="B4" s="12" t="s">
        <v>6</v>
      </c>
      <c r="C4" s="18">
        <v>19</v>
      </c>
      <c r="D4" s="14"/>
      <c r="E4" s="15">
        <f t="shared" si="0"/>
        <v>0</v>
      </c>
    </row>
    <row r="5" spans="1:5" x14ac:dyDescent="0.25">
      <c r="A5" s="11">
        <v>4</v>
      </c>
      <c r="B5" s="12" t="s">
        <v>15</v>
      </c>
      <c r="C5" s="19">
        <v>1</v>
      </c>
      <c r="D5" s="14"/>
      <c r="E5" s="15">
        <f t="shared" si="0"/>
        <v>0</v>
      </c>
    </row>
    <row r="6" spans="1:5" x14ac:dyDescent="0.25">
      <c r="A6" s="11">
        <v>5</v>
      </c>
      <c r="B6" s="12" t="s">
        <v>0</v>
      </c>
      <c r="C6" s="19">
        <v>1</v>
      </c>
      <c r="D6" s="14"/>
      <c r="E6" s="15">
        <f t="shared" si="0"/>
        <v>0</v>
      </c>
    </row>
    <row r="9" spans="1:5" ht="15.75" x14ac:dyDescent="0.25">
      <c r="C9" s="45" t="s">
        <v>30</v>
      </c>
      <c r="D9" s="45"/>
      <c r="E9" s="9">
        <f>SUM(E2:E6)</f>
        <v>0</v>
      </c>
    </row>
    <row r="10" spans="1:5" ht="15.75" x14ac:dyDescent="0.25">
      <c r="C10" s="45" t="s">
        <v>31</v>
      </c>
      <c r="D10" s="45"/>
      <c r="E10" s="9">
        <f>E9*1.21</f>
        <v>0</v>
      </c>
    </row>
    <row r="13" spans="1:5" x14ac:dyDescent="0.25">
      <c r="A13" s="34" t="s">
        <v>48</v>
      </c>
    </row>
  </sheetData>
  <sheetProtection algorithmName="SHA-512" hashValue="vxuOF2LLzuPdC+WDZH3yr6EEJRTxuaEM97FZld46t8IqCFhrNPtflHG13jRw4Ouasco+8WA38pIWj6v659Edlw==" saltValue="d6oqebUJz2aREq1sJUd1/Q==" spinCount="100000" sheet="1" objects="1" scenarios="1"/>
  <mergeCells count="2">
    <mergeCell ref="C9:D9"/>
    <mergeCell ref="C10:D10"/>
  </mergeCells>
  <pageMargins left="0.7" right="0.7" top="0.78740157499999996" bottom="0.78740157499999996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FCB8C-950D-4FA4-BE51-93B68CF60BF9}">
  <dimension ref="A1:E17"/>
  <sheetViews>
    <sheetView workbookViewId="0">
      <selection activeCell="A16" sqref="A16"/>
    </sheetView>
  </sheetViews>
  <sheetFormatPr defaultRowHeight="15" x14ac:dyDescent="0.25"/>
  <cols>
    <col min="1" max="1" width="11.85546875" customWidth="1"/>
    <col min="2" max="2" width="49.42578125" customWidth="1"/>
    <col min="3" max="3" width="9.140625" customWidth="1"/>
    <col min="4" max="4" width="18.42578125" customWidth="1"/>
    <col min="5" max="5" width="23" customWidth="1"/>
  </cols>
  <sheetData>
    <row r="1" spans="1:5" x14ac:dyDescent="0.25">
      <c r="A1" s="17" t="s">
        <v>29</v>
      </c>
      <c r="B1" s="17" t="s">
        <v>13</v>
      </c>
      <c r="C1" s="20" t="s">
        <v>12</v>
      </c>
      <c r="D1" s="17" t="s">
        <v>36</v>
      </c>
      <c r="E1" s="17" t="s">
        <v>37</v>
      </c>
    </row>
    <row r="2" spans="1:5" x14ac:dyDescent="0.25">
      <c r="A2" s="11">
        <v>1</v>
      </c>
      <c r="B2" s="12" t="s">
        <v>38</v>
      </c>
      <c r="C2" s="21">
        <v>1</v>
      </c>
      <c r="D2" s="14"/>
      <c r="E2" s="15">
        <f>D2*C2</f>
        <v>0</v>
      </c>
    </row>
    <row r="3" spans="1:5" x14ac:dyDescent="0.25">
      <c r="A3" s="11">
        <v>2</v>
      </c>
      <c r="B3" s="12" t="s">
        <v>39</v>
      </c>
      <c r="C3" s="21">
        <v>10</v>
      </c>
      <c r="D3" s="14"/>
      <c r="E3" s="15">
        <f t="shared" ref="E3:E9" si="0">D3*C3</f>
        <v>0</v>
      </c>
    </row>
    <row r="4" spans="1:5" x14ac:dyDescent="0.25">
      <c r="A4" s="11">
        <v>3</v>
      </c>
      <c r="B4" s="12" t="s">
        <v>6</v>
      </c>
      <c r="C4" s="21">
        <v>21</v>
      </c>
      <c r="D4" s="14"/>
      <c r="E4" s="15">
        <f t="shared" si="0"/>
        <v>0</v>
      </c>
    </row>
    <row r="5" spans="1:5" ht="30" customHeight="1" x14ac:dyDescent="0.25">
      <c r="A5" s="11">
        <v>4</v>
      </c>
      <c r="B5" s="12" t="s">
        <v>35</v>
      </c>
      <c r="C5" s="21">
        <v>20</v>
      </c>
      <c r="D5" s="14"/>
      <c r="E5" s="15">
        <f t="shared" si="0"/>
        <v>0</v>
      </c>
    </row>
    <row r="6" spans="1:5" x14ac:dyDescent="0.25">
      <c r="A6" s="11">
        <v>5</v>
      </c>
      <c r="B6" s="12" t="s">
        <v>3</v>
      </c>
      <c r="C6" s="21">
        <v>2</v>
      </c>
      <c r="D6" s="14"/>
      <c r="E6" s="15">
        <f t="shared" si="0"/>
        <v>0</v>
      </c>
    </row>
    <row r="7" spans="1:5" x14ac:dyDescent="0.25">
      <c r="A7" s="11">
        <v>6</v>
      </c>
      <c r="B7" s="12" t="s">
        <v>16</v>
      </c>
      <c r="C7" s="21">
        <v>1</v>
      </c>
      <c r="D7" s="14"/>
      <c r="E7" s="15">
        <f t="shared" si="0"/>
        <v>0</v>
      </c>
    </row>
    <row r="8" spans="1:5" x14ac:dyDescent="0.25">
      <c r="A8" s="11">
        <v>7</v>
      </c>
      <c r="B8" s="12" t="s">
        <v>17</v>
      </c>
      <c r="C8" s="21">
        <v>2</v>
      </c>
      <c r="D8" s="14"/>
      <c r="E8" s="15">
        <f t="shared" si="0"/>
        <v>0</v>
      </c>
    </row>
    <row r="9" spans="1:5" x14ac:dyDescent="0.25">
      <c r="A9" s="11">
        <v>8</v>
      </c>
      <c r="B9" s="12" t="s">
        <v>0</v>
      </c>
      <c r="C9" s="21">
        <v>1</v>
      </c>
      <c r="D9" s="14"/>
      <c r="E9" s="15">
        <f t="shared" si="0"/>
        <v>0</v>
      </c>
    </row>
    <row r="12" spans="1:5" ht="15.75" x14ac:dyDescent="0.25">
      <c r="C12" s="45" t="s">
        <v>30</v>
      </c>
      <c r="D12" s="45"/>
      <c r="E12" s="9">
        <f>SUM(E2:E9)</f>
        <v>0</v>
      </c>
    </row>
    <row r="13" spans="1:5" ht="15.75" x14ac:dyDescent="0.25">
      <c r="C13" s="45" t="s">
        <v>31</v>
      </c>
      <c r="D13" s="45"/>
      <c r="E13" s="9">
        <f>E12*1.21</f>
        <v>0</v>
      </c>
    </row>
    <row r="17" spans="1:1" x14ac:dyDescent="0.25">
      <c r="A17" s="34" t="s">
        <v>48</v>
      </c>
    </row>
  </sheetData>
  <sheetProtection algorithmName="SHA-512" hashValue="kZcSue3lhqKh2FUN767jmh5jndnP+FzQ+Xxl2wBm8MNRdiNGdaC8RctNZRA//i+UM0AkykoY7GqggDDLR2lmMQ==" saltValue="z5+DeNuGEfl/59sFYnl1vg==" spinCount="100000" sheet="1" objects="1" scenarios="1"/>
  <mergeCells count="2">
    <mergeCell ref="C12:D12"/>
    <mergeCell ref="C13:D13"/>
  </mergeCells>
  <hyperlinks>
    <hyperlink ref="B4" r:id="rId1" tooltip="PEGAS výškově stavitelná stohovatelná židle" display="http://www.vybaveni-skol.cz/pegas-vyskove-stavitelna-stohovatelna-zidle.html" xr:uid="{A79BA8CD-6F84-4FF4-928C-44A936990DC0}"/>
  </hyperlinks>
  <pageMargins left="0.7" right="0.7" top="0.78740157499999996" bottom="0.78740157499999996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6182F-8591-4E95-A0D3-AC2221331D66}">
  <dimension ref="A1:H97"/>
  <sheetViews>
    <sheetView zoomScaleNormal="100" workbookViewId="0">
      <selection activeCell="B25" sqref="B25"/>
    </sheetView>
  </sheetViews>
  <sheetFormatPr defaultRowHeight="15" x14ac:dyDescent="0.25"/>
  <cols>
    <col min="1" max="1" width="12.140625" bestFit="1" customWidth="1"/>
    <col min="2" max="2" width="80.42578125" customWidth="1"/>
    <col min="3" max="3" width="10.85546875" customWidth="1"/>
    <col min="4" max="4" width="20.7109375" customWidth="1"/>
    <col min="5" max="5" width="23.140625" customWidth="1"/>
  </cols>
  <sheetData>
    <row r="1" spans="1:8" x14ac:dyDescent="0.25">
      <c r="A1" s="17" t="s">
        <v>29</v>
      </c>
      <c r="B1" s="17" t="s">
        <v>13</v>
      </c>
      <c r="C1" s="20" t="s">
        <v>12</v>
      </c>
      <c r="D1" s="17" t="s">
        <v>36</v>
      </c>
      <c r="E1" s="17" t="s">
        <v>37</v>
      </c>
    </row>
    <row r="2" spans="1:8" x14ac:dyDescent="0.25">
      <c r="A2" s="11">
        <v>1</v>
      </c>
      <c r="B2" s="22" t="s">
        <v>10</v>
      </c>
      <c r="C2" s="18">
        <v>1</v>
      </c>
      <c r="D2" s="14"/>
      <c r="E2" s="15">
        <f>D2*C2</f>
        <v>0</v>
      </c>
    </row>
    <row r="3" spans="1:8" x14ac:dyDescent="0.25">
      <c r="A3" s="11">
        <v>2</v>
      </c>
      <c r="B3" s="22" t="s">
        <v>18</v>
      </c>
      <c r="C3" s="18">
        <v>15</v>
      </c>
      <c r="D3" s="14"/>
      <c r="E3" s="15">
        <f t="shared" ref="E3:E16" si="0">D3*C3</f>
        <v>0</v>
      </c>
    </row>
    <row r="4" spans="1:8" x14ac:dyDescent="0.25">
      <c r="A4" s="11">
        <v>3</v>
      </c>
      <c r="B4" s="22" t="s">
        <v>5</v>
      </c>
      <c r="C4" s="18">
        <v>4</v>
      </c>
      <c r="D4" s="14"/>
      <c r="E4" s="15">
        <f t="shared" si="0"/>
        <v>0</v>
      </c>
    </row>
    <row r="5" spans="1:8" x14ac:dyDescent="0.25">
      <c r="A5" s="11">
        <v>4</v>
      </c>
      <c r="B5" s="22" t="s">
        <v>19</v>
      </c>
      <c r="C5" s="18">
        <v>1</v>
      </c>
      <c r="D5" s="14"/>
      <c r="E5" s="15">
        <f t="shared" si="0"/>
        <v>0</v>
      </c>
    </row>
    <row r="6" spans="1:8" x14ac:dyDescent="0.25">
      <c r="A6" s="11">
        <v>5</v>
      </c>
      <c r="B6" s="22" t="s">
        <v>20</v>
      </c>
      <c r="C6" s="18">
        <v>5</v>
      </c>
      <c r="D6" s="14"/>
      <c r="E6" s="15">
        <f t="shared" si="0"/>
        <v>0</v>
      </c>
    </row>
    <row r="7" spans="1:8" ht="30" x14ac:dyDescent="0.25">
      <c r="A7" s="11">
        <v>6</v>
      </c>
      <c r="B7" s="24" t="s">
        <v>21</v>
      </c>
      <c r="C7" s="18">
        <v>1</v>
      </c>
      <c r="D7" s="14"/>
      <c r="E7" s="15">
        <f t="shared" si="0"/>
        <v>0</v>
      </c>
    </row>
    <row r="8" spans="1:8" x14ac:dyDescent="0.25">
      <c r="A8" s="11">
        <v>7</v>
      </c>
      <c r="B8" s="22" t="s">
        <v>22</v>
      </c>
      <c r="C8" s="18">
        <v>1</v>
      </c>
      <c r="D8" s="14"/>
      <c r="E8" s="15">
        <f t="shared" si="0"/>
        <v>0</v>
      </c>
      <c r="H8" s="5"/>
    </row>
    <row r="9" spans="1:8" x14ac:dyDescent="0.25">
      <c r="A9" s="11">
        <v>8</v>
      </c>
      <c r="B9" s="22" t="s">
        <v>23</v>
      </c>
      <c r="C9" s="18">
        <v>2</v>
      </c>
      <c r="D9" s="14"/>
      <c r="E9" s="15">
        <f t="shared" si="0"/>
        <v>0</v>
      </c>
    </row>
    <row r="10" spans="1:8" x14ac:dyDescent="0.25">
      <c r="A10" s="11">
        <v>9</v>
      </c>
      <c r="B10" s="22" t="s">
        <v>24</v>
      </c>
      <c r="C10" s="18">
        <v>3</v>
      </c>
      <c r="D10" s="14"/>
      <c r="E10" s="15">
        <f t="shared" si="0"/>
        <v>0</v>
      </c>
    </row>
    <row r="11" spans="1:8" x14ac:dyDescent="0.25">
      <c r="A11" s="11">
        <v>10</v>
      </c>
      <c r="B11" s="22" t="s">
        <v>25</v>
      </c>
      <c r="C11" s="18">
        <v>1</v>
      </c>
      <c r="D11" s="14"/>
      <c r="E11" s="15">
        <f t="shared" si="0"/>
        <v>0</v>
      </c>
    </row>
    <row r="12" spans="1:8" x14ac:dyDescent="0.25">
      <c r="A12" s="11">
        <v>11</v>
      </c>
      <c r="B12" s="22" t="s">
        <v>26</v>
      </c>
      <c r="C12" s="18">
        <v>1</v>
      </c>
      <c r="D12" s="14"/>
      <c r="E12" s="15">
        <f t="shared" si="0"/>
        <v>0</v>
      </c>
    </row>
    <row r="13" spans="1:8" x14ac:dyDescent="0.25">
      <c r="A13" s="11">
        <v>12</v>
      </c>
      <c r="B13" s="22" t="s">
        <v>27</v>
      </c>
      <c r="C13" s="23">
        <v>2</v>
      </c>
      <c r="D13" s="14"/>
      <c r="E13" s="15">
        <f t="shared" si="0"/>
        <v>0</v>
      </c>
    </row>
    <row r="14" spans="1:8" x14ac:dyDescent="0.25">
      <c r="A14" s="11">
        <v>13</v>
      </c>
      <c r="B14" s="22" t="s">
        <v>28</v>
      </c>
      <c r="C14" s="18">
        <v>1</v>
      </c>
      <c r="D14" s="14"/>
      <c r="E14" s="15">
        <f t="shared" si="0"/>
        <v>0</v>
      </c>
    </row>
    <row r="15" spans="1:8" x14ac:dyDescent="0.25">
      <c r="A15" s="11">
        <v>14</v>
      </c>
      <c r="B15" s="22" t="s">
        <v>2</v>
      </c>
      <c r="C15" s="18">
        <v>1</v>
      </c>
      <c r="D15" s="14"/>
      <c r="E15" s="15">
        <f t="shared" si="0"/>
        <v>0</v>
      </c>
    </row>
    <row r="16" spans="1:8" x14ac:dyDescent="0.25">
      <c r="A16" s="11">
        <v>15</v>
      </c>
      <c r="B16" s="22" t="s">
        <v>0</v>
      </c>
      <c r="C16" s="18">
        <v>1</v>
      </c>
      <c r="D16" s="14"/>
      <c r="E16" s="15">
        <f t="shared" si="0"/>
        <v>0</v>
      </c>
    </row>
    <row r="19" spans="1:5" ht="15.75" x14ac:dyDescent="0.25">
      <c r="C19" s="45" t="s">
        <v>30</v>
      </c>
      <c r="D19" s="45"/>
      <c r="E19" s="9">
        <f>SUM(E2:E16)</f>
        <v>0</v>
      </c>
    </row>
    <row r="20" spans="1:5" ht="15.75" x14ac:dyDescent="0.25">
      <c r="C20" s="45" t="s">
        <v>31</v>
      </c>
      <c r="D20" s="45"/>
      <c r="E20" s="9">
        <f>E19*1.21</f>
        <v>0</v>
      </c>
    </row>
    <row r="23" spans="1:5" ht="15.75" x14ac:dyDescent="0.25">
      <c r="A23" s="1" t="s">
        <v>49</v>
      </c>
    </row>
    <row r="94" spans="4:4" x14ac:dyDescent="0.25">
      <c r="D94" s="6"/>
    </row>
    <row r="95" spans="4:4" ht="136.5" customHeight="1" x14ac:dyDescent="0.25">
      <c r="D95" s="7"/>
    </row>
    <row r="96" spans="4:4" x14ac:dyDescent="0.25">
      <c r="D96" s="6"/>
    </row>
    <row r="97" ht="110.1" customHeight="1" x14ac:dyDescent="0.25"/>
  </sheetData>
  <sheetProtection algorithmName="SHA-512" hashValue="4z1Bc4kQ+Gjo7OkawlmLox8VjbPfJOfPOL1LiTIsSiatsrI+N6bQwvpIdAAGcV56Y/yLhZBhm9/dHv03Oh+mIg==" saltValue="VxUV7dEPnTAP9XfzUF/sAQ==" spinCount="100000" sheet="1" objects="1" scenarios="1"/>
  <mergeCells count="2">
    <mergeCell ref="C19:D19"/>
    <mergeCell ref="C20:D20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Rekapitulace dodávky</vt:lpstr>
      <vt:lpstr>UPV</vt:lpstr>
      <vt:lpstr>ICT1 malá</vt:lpstr>
      <vt:lpstr>ICT2velká</vt:lpstr>
      <vt:lpstr>LABORATOŘ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Grunt Tomáš</dc:creator>
  <cp:lastModifiedBy>Grunt Tomáš</cp:lastModifiedBy>
  <dcterms:created xsi:type="dcterms:W3CDTF">2025-03-27T09:09:31Z</dcterms:created>
  <dcterms:modified xsi:type="dcterms:W3CDTF">2025-04-28T09:55:37Z</dcterms:modified>
</cp:coreProperties>
</file>